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январь!$A$1:$F$48</definedName>
  </definedNames>
  <calcPr calcId="125725"/>
</workbook>
</file>

<file path=xl/calcChain.xml><?xml version="1.0" encoding="utf-8"?>
<calcChain xmlns="http://schemas.openxmlformats.org/spreadsheetml/2006/main">
  <c r="E5" i="7"/>
  <c r="E6"/>
  <c r="E7"/>
  <c r="E8"/>
  <c r="E9"/>
  <c r="E10"/>
  <c r="E12"/>
  <c r="E13"/>
  <c r="E15"/>
  <c r="E16"/>
  <c r="E17"/>
  <c r="E18"/>
  <c r="E21"/>
  <c r="E22"/>
  <c r="E23"/>
  <c r="E24"/>
  <c r="E25"/>
  <c r="E26"/>
  <c r="E27"/>
  <c r="E29"/>
  <c r="E30"/>
  <c r="E31"/>
  <c r="E32"/>
  <c r="E33"/>
  <c r="E34"/>
  <c r="E35"/>
  <c r="E36"/>
  <c r="E37"/>
  <c r="E38"/>
  <c r="E39"/>
  <c r="E42"/>
  <c r="E43"/>
  <c r="E44"/>
  <c r="E45"/>
  <c r="D28"/>
  <c r="C14"/>
  <c r="D14"/>
  <c r="E14" l="1"/>
  <c r="F21"/>
  <c r="F43" l="1"/>
  <c r="F5"/>
  <c r="F6"/>
  <c r="F7"/>
  <c r="F8"/>
  <c r="F9"/>
  <c r="F10"/>
  <c r="F12"/>
  <c r="F13"/>
  <c r="F15"/>
  <c r="F16"/>
  <c r="F22"/>
  <c r="F23"/>
  <c r="F24"/>
  <c r="F25"/>
  <c r="F26"/>
  <c r="F31"/>
  <c r="F32"/>
  <c r="F33"/>
  <c r="F34"/>
  <c r="F35"/>
  <c r="F36"/>
  <c r="F37"/>
  <c r="F38"/>
  <c r="F39"/>
  <c r="F42"/>
  <c r="F45"/>
  <c r="C28"/>
  <c r="C11"/>
  <c r="C19" l="1"/>
  <c r="E28"/>
  <c r="D19"/>
  <c r="D20" s="1"/>
  <c r="D27"/>
  <c r="F14"/>
  <c r="E19" l="1"/>
  <c r="F27"/>
  <c r="F19"/>
  <c r="F28"/>
  <c r="D11"/>
  <c r="E11" s="1"/>
  <c r="F11" l="1"/>
  <c r="D4"/>
  <c r="C20" l="1"/>
  <c r="D41"/>
  <c r="C41"/>
  <c r="C4"/>
  <c r="E41" l="1"/>
  <c r="F20"/>
  <c r="E20"/>
  <c r="F4"/>
  <c r="E4"/>
  <c r="F41"/>
  <c r="C40"/>
  <c r="C46" l="1"/>
  <c r="D40" l="1"/>
  <c r="E40" s="1"/>
  <c r="F40" l="1"/>
  <c r="D46"/>
  <c r="E46" s="1"/>
  <c r="F46" l="1"/>
</calcChain>
</file>

<file path=xl/sharedStrings.xml><?xml version="1.0" encoding="utf-8"?>
<sst xmlns="http://schemas.openxmlformats.org/spreadsheetml/2006/main" count="59" uniqueCount="55">
  <si>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</si>
  <si>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</si>
  <si>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</si>
  <si>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</si>
  <si>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</si>
  <si>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</si>
  <si>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</si>
  <si>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</si>
  <si>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</si>
  <si>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</si>
  <si>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</si>
  <si>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</si>
  <si>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</si>
  <si>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</si>
  <si>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</si>
  <si>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</si>
  <si>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</si>
  <si>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</si>
  <si>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</si>
  <si>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</si>
  <si>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</si>
  <si>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</si>
  <si>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</si>
  <si>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</si>
  <si>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</si>
  <si>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</si>
  <si>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</si>
  <si>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</si>
  <si>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</si>
  <si>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</si>
  <si>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</si>
  <si>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</si>
  <si>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</si>
  <si>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</si>
  <si>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</si>
  <si>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Наменование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</si>
  <si>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</si>
  <si>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</si>
  <si>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</si>
  <si>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</si>
  <si>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</si>
  <si>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</si>
  <si>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План на                         2019 год</t>
  </si>
  <si>
    <t>% исполнения плана на    2019 год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</si>
  <si>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</si>
  <si>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</si>
  <si>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</si>
  <si>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</si>
  <si>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</si>
  <si>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</si>
  <si>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Земельный налог, в том числе:</t>
  </si>
  <si>
    <t>Прочие поступления от использования  имущества, находящегося в собственности городских округов, в том числе:</t>
  </si>
  <si>
    <t>Исполнение доходной части бюджета города Ставрополя за 2019 год</t>
  </si>
  <si>
    <t>Факт за                    2019 год</t>
  </si>
  <si>
    <t>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</si>
</sst>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1" fillId="0" borderId="15" xfId="0" applyNumberFormat="1" applyFont="1" applyFill="1" applyBorder="1"/>
    <xf numFmtId="3" fontId="5" fillId="0" borderId="0" xfId="0" applyNumberFormat="1" applyFont="1" applyFill="1" applyBorder="1"/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164" fontId="2" fillId="0" borderId="16" xfId="0" applyNumberFormat="1" applyFont="1" applyFill="1" applyBorder="1"/>
    <xf numFmtId="164" fontId="1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14" xfId="0" applyNumberFormat="1" applyFont="1" applyBorder="1" applyAlignment="1">
      <alignment horizontal="center" vertical="top" wrapText="1"/>
    </xf>
    <xf numFmtId="14" fontId="1" fillId="0" borderId="6" xfId="0" applyNumberFormat="1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7" fillId="0" borderId="0" xfId="0" applyFont="1" applyBorder="1" applyAlignment="1">
      <alignment horizontal="center"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workbookViewId="0">
      <selection activeCell="I10" sqref="I10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3.85546875" style="8" customWidth="1"/>
    <col min="4" max="4" width="13.42578125" style="8" customWidth="1"/>
    <col min="5" max="5" width="12.7109375" style="8" customWidth="1"/>
    <col min="6" max="6" width="11.5703125" style="8" customWidth="1"/>
    <col min="7" max="16384" width="9.140625" style="8"/>
  </cols>
  <sheetData>
    <row r="1" spans="1:221" ht="15">
      <c r="B1" s="49" t="s">
        <v>52</v>
      </c>
      <c r="C1" s="49"/>
      <c r="D1" s="49"/>
      <c r="E1" s="49"/>
      <c r="F1" s="49"/>
    </row>
    <row r="2" spans="1:221" ht="13.5" thickBot="1">
      <c r="F2" s="42" t="s">
        <v>54</v>
      </c>
    </row>
    <row r="3" spans="1:221" ht="56.45" customHeight="1">
      <c r="A3" s="36" t="s">
        <v>34</v>
      </c>
      <c r="B3" s="37" t="s">
        <v>35</v>
      </c>
      <c r="C3" s="38" t="s">
        <v>42</v>
      </c>
      <c r="D3" s="39" t="s">
        <v>53</v>
      </c>
      <c r="E3" s="40" t="s">
        <v>12</v>
      </c>
      <c r="F3" s="41" t="s">
        <v>43</v>
      </c>
    </row>
    <row r="4" spans="1:221" s="3" customFormat="1" ht="16.899999999999999" customHeight="1">
      <c r="A4" s="15"/>
      <c r="B4" s="11" t="s">
        <v>7</v>
      </c>
      <c r="C4" s="19">
        <f>C5+C6+C7+C8+C9+C10+C11+C14+C18</f>
        <v>3795134</v>
      </c>
      <c r="D4" s="19">
        <f>D5+D6+D7+D8+D9+D10+D11+D14+D18</f>
        <v>3842990</v>
      </c>
      <c r="E4" s="19">
        <f>D4-C4</f>
        <v>47856</v>
      </c>
      <c r="F4" s="24">
        <f t="shared" ref="F4:F16" si="0">D4/C4*100</f>
        <v>101.26098314315119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v>2446715</v>
      </c>
      <c r="D5" s="27">
        <v>2457706</v>
      </c>
      <c r="E5" s="27">
        <f t="shared" ref="E5:E46" si="1">D5-C5</f>
        <v>10991</v>
      </c>
      <c r="F5" s="31">
        <f t="shared" si="0"/>
        <v>100.44921455911293</v>
      </c>
    </row>
    <row r="6" spans="1:221">
      <c r="A6" s="13">
        <v>2</v>
      </c>
      <c r="B6" s="1" t="s">
        <v>26</v>
      </c>
      <c r="C6" s="20">
        <v>22453</v>
      </c>
      <c r="D6" s="20">
        <v>22590</v>
      </c>
      <c r="E6" s="20">
        <f t="shared" si="1"/>
        <v>137</v>
      </c>
      <c r="F6" s="31">
        <f t="shared" si="0"/>
        <v>100.61016345254532</v>
      </c>
    </row>
    <row r="7" spans="1:221" ht="13.15" customHeight="1">
      <c r="A7" s="25">
        <v>3</v>
      </c>
      <c r="B7" s="1" t="s">
        <v>5</v>
      </c>
      <c r="C7" s="20">
        <v>344465</v>
      </c>
      <c r="D7" s="20">
        <v>347524</v>
      </c>
      <c r="E7" s="20">
        <f t="shared" si="1"/>
        <v>3059</v>
      </c>
      <c r="F7" s="31">
        <f t="shared" si="0"/>
        <v>100.8880437780326</v>
      </c>
    </row>
    <row r="8" spans="1:221">
      <c r="A8" s="25">
        <v>4</v>
      </c>
      <c r="B8" s="1" t="s">
        <v>6</v>
      </c>
      <c r="C8" s="20">
        <v>7450</v>
      </c>
      <c r="D8" s="20">
        <v>7527</v>
      </c>
      <c r="E8" s="20">
        <f t="shared" si="1"/>
        <v>77</v>
      </c>
      <c r="F8" s="31">
        <f t="shared" si="0"/>
        <v>101.03355704697987</v>
      </c>
    </row>
    <row r="9" spans="1:221" ht="12.75" customHeight="1">
      <c r="A9" s="25">
        <v>5</v>
      </c>
      <c r="B9" s="1" t="s">
        <v>17</v>
      </c>
      <c r="C9" s="20">
        <v>35243</v>
      </c>
      <c r="D9" s="27">
        <v>38990</v>
      </c>
      <c r="E9" s="27">
        <f t="shared" si="1"/>
        <v>3747</v>
      </c>
      <c r="F9" s="31">
        <f t="shared" si="0"/>
        <v>110.63189853304203</v>
      </c>
    </row>
    <row r="10" spans="1:221">
      <c r="A10" s="25">
        <v>6</v>
      </c>
      <c r="B10" s="1" t="s">
        <v>1</v>
      </c>
      <c r="C10" s="20">
        <v>357770</v>
      </c>
      <c r="D10" s="20">
        <v>371921</v>
      </c>
      <c r="E10" s="20">
        <f t="shared" si="1"/>
        <v>14151</v>
      </c>
      <c r="F10" s="31">
        <f t="shared" si="0"/>
        <v>103.95533443273612</v>
      </c>
    </row>
    <row r="11" spans="1:221">
      <c r="A11" s="54">
        <v>7</v>
      </c>
      <c r="B11" s="1" t="s">
        <v>50</v>
      </c>
      <c r="C11" s="20">
        <f>C12+C13</f>
        <v>493090</v>
      </c>
      <c r="D11" s="27">
        <f>D13+D12</f>
        <v>506825</v>
      </c>
      <c r="E11" s="27">
        <f t="shared" si="1"/>
        <v>13735</v>
      </c>
      <c r="F11" s="31">
        <f t="shared" si="0"/>
        <v>102.78549554848</v>
      </c>
    </row>
    <row r="12" spans="1:221" s="10" customFormat="1">
      <c r="A12" s="57"/>
      <c r="B12" s="17" t="s">
        <v>30</v>
      </c>
      <c r="C12" s="21">
        <v>348770</v>
      </c>
      <c r="D12" s="28">
        <v>356262</v>
      </c>
      <c r="E12" s="28">
        <f t="shared" si="1"/>
        <v>7492</v>
      </c>
      <c r="F12" s="32">
        <f t="shared" si="0"/>
        <v>102.14812053789031</v>
      </c>
    </row>
    <row r="13" spans="1:221" s="10" customFormat="1">
      <c r="A13" s="58"/>
      <c r="B13" s="17" t="s">
        <v>29</v>
      </c>
      <c r="C13" s="21">
        <v>144320</v>
      </c>
      <c r="D13" s="28">
        <v>150563</v>
      </c>
      <c r="E13" s="28">
        <f t="shared" si="1"/>
        <v>6243</v>
      </c>
      <c r="F13" s="32">
        <f t="shared" si="0"/>
        <v>104.32580376940133</v>
      </c>
    </row>
    <row r="14" spans="1:221">
      <c r="A14" s="54">
        <v>8</v>
      </c>
      <c r="B14" s="1" t="s">
        <v>48</v>
      </c>
      <c r="C14" s="20">
        <f>C15+C16+C17</f>
        <v>87948</v>
      </c>
      <c r="D14" s="20">
        <f>D15+D16+D17</f>
        <v>89905</v>
      </c>
      <c r="E14" s="20">
        <f t="shared" si="1"/>
        <v>1957</v>
      </c>
      <c r="F14" s="31">
        <f t="shared" si="0"/>
        <v>102.2251785145768</v>
      </c>
    </row>
    <row r="15" spans="1:221">
      <c r="A15" s="55"/>
      <c r="B15" s="17" t="s">
        <v>23</v>
      </c>
      <c r="C15" s="21">
        <v>87945</v>
      </c>
      <c r="D15" s="21">
        <v>89902</v>
      </c>
      <c r="E15" s="21">
        <f t="shared" si="1"/>
        <v>1957</v>
      </c>
      <c r="F15" s="32">
        <f t="shared" si="0"/>
        <v>102.22525442037637</v>
      </c>
    </row>
    <row r="16" spans="1:221">
      <c r="A16" s="55"/>
      <c r="B16" s="17" t="s">
        <v>24</v>
      </c>
      <c r="C16" s="21">
        <v>3</v>
      </c>
      <c r="D16" s="21">
        <v>3</v>
      </c>
      <c r="E16" s="21">
        <f t="shared" si="1"/>
        <v>0</v>
      </c>
      <c r="F16" s="32">
        <f t="shared" si="0"/>
        <v>100</v>
      </c>
    </row>
    <row r="17" spans="1:221">
      <c r="A17" s="58"/>
      <c r="B17" s="17" t="s">
        <v>41</v>
      </c>
      <c r="C17" s="21">
        <v>0</v>
      </c>
      <c r="D17" s="21">
        <v>0</v>
      </c>
      <c r="E17" s="21">
        <f t="shared" si="1"/>
        <v>0</v>
      </c>
      <c r="F17" s="35" t="s">
        <v>44</v>
      </c>
    </row>
    <row r="18" spans="1:221" ht="25.5">
      <c r="A18" s="25">
        <v>9</v>
      </c>
      <c r="B18" s="1" t="s">
        <v>15</v>
      </c>
      <c r="C18" s="20">
        <v>0</v>
      </c>
      <c r="D18" s="20">
        <v>2</v>
      </c>
      <c r="E18" s="20">
        <f t="shared" si="1"/>
        <v>2</v>
      </c>
      <c r="F18" s="34" t="s">
        <v>44</v>
      </c>
    </row>
    <row r="19" spans="1:221" s="3" customFormat="1" ht="18" customHeight="1">
      <c r="A19" s="16"/>
      <c r="B19" s="6" t="s">
        <v>8</v>
      </c>
      <c r="C19" s="22">
        <f>C21+C22+C23+C24+C25+C26+C28+C32+C33+C34+C35+C36+C37+C39</f>
        <v>778766</v>
      </c>
      <c r="D19" s="22">
        <f>D21+D22+D23+D24+D25+D26+D28+D32+D33+D34+D35+D36+D37+D39</f>
        <v>834404</v>
      </c>
      <c r="E19" s="22">
        <f t="shared" si="1"/>
        <v>55638</v>
      </c>
      <c r="F19" s="24">
        <f t="shared" ref="F19:F28" si="2">D19/C19*100</f>
        <v>107.14437969813781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16</v>
      </c>
      <c r="C20" s="22">
        <f>C21+C22+C23+C24+C25+C26+C28+C32+C34+C35+C36+C37+C39</f>
        <v>766004</v>
      </c>
      <c r="D20" s="22">
        <f>D19-D33</f>
        <v>820831</v>
      </c>
      <c r="E20" s="22">
        <f t="shared" si="1"/>
        <v>54827</v>
      </c>
      <c r="F20" s="24">
        <f t="shared" si="2"/>
        <v>107.1575344254077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42" customHeight="1">
      <c r="A21" s="25">
        <v>10</v>
      </c>
      <c r="B21" s="1" t="s">
        <v>10</v>
      </c>
      <c r="C21" s="20">
        <v>3621</v>
      </c>
      <c r="D21" s="20">
        <v>3611</v>
      </c>
      <c r="E21" s="20">
        <f t="shared" si="1"/>
        <v>-10</v>
      </c>
      <c r="F21" s="31">
        <f t="shared" si="2"/>
        <v>99.723833195249938</v>
      </c>
    </row>
    <row r="22" spans="1:221" ht="66" customHeight="1">
      <c r="A22" s="25">
        <v>11</v>
      </c>
      <c r="B22" s="1" t="s">
        <v>31</v>
      </c>
      <c r="C22" s="20">
        <v>419732</v>
      </c>
      <c r="D22" s="20">
        <v>432388</v>
      </c>
      <c r="E22" s="20">
        <f t="shared" si="1"/>
        <v>12656</v>
      </c>
      <c r="F22" s="31">
        <f t="shared" si="2"/>
        <v>103.01525735469299</v>
      </c>
    </row>
    <row r="23" spans="1:221" ht="63.6" customHeight="1">
      <c r="A23" s="14" t="s">
        <v>19</v>
      </c>
      <c r="B23" s="2" t="s">
        <v>49</v>
      </c>
      <c r="C23" s="20">
        <v>32190</v>
      </c>
      <c r="D23" s="27">
        <v>30154</v>
      </c>
      <c r="E23" s="27">
        <f t="shared" si="1"/>
        <v>-2036</v>
      </c>
      <c r="F23" s="31">
        <f t="shared" si="2"/>
        <v>93.675054364709538</v>
      </c>
    </row>
    <row r="24" spans="1:221" ht="52.15" customHeight="1">
      <c r="A24" s="26">
        <v>13</v>
      </c>
      <c r="B24" s="1" t="s">
        <v>32</v>
      </c>
      <c r="C24" s="20">
        <v>69767</v>
      </c>
      <c r="D24" s="20">
        <v>73260</v>
      </c>
      <c r="E24" s="20">
        <f t="shared" si="1"/>
        <v>3493</v>
      </c>
      <c r="F24" s="31">
        <f t="shared" si="2"/>
        <v>105.00666504221195</v>
      </c>
    </row>
    <row r="25" spans="1:221" ht="25.5">
      <c r="A25" s="25">
        <v>14</v>
      </c>
      <c r="B25" s="1" t="s">
        <v>27</v>
      </c>
      <c r="C25" s="20">
        <v>13122</v>
      </c>
      <c r="D25" s="27">
        <v>13243</v>
      </c>
      <c r="E25" s="27">
        <f t="shared" si="1"/>
        <v>121</v>
      </c>
      <c r="F25" s="31">
        <f t="shared" si="2"/>
        <v>100.92211553116903</v>
      </c>
    </row>
    <row r="26" spans="1:221" ht="40.15" customHeight="1">
      <c r="A26" s="54">
        <v>15</v>
      </c>
      <c r="B26" s="1" t="s">
        <v>11</v>
      </c>
      <c r="C26" s="20">
        <v>33468</v>
      </c>
      <c r="D26" s="20">
        <v>68984</v>
      </c>
      <c r="E26" s="20">
        <f t="shared" si="1"/>
        <v>35516</v>
      </c>
      <c r="F26" s="31">
        <f t="shared" si="2"/>
        <v>206.1192781164097</v>
      </c>
    </row>
    <row r="27" spans="1:221" hidden="1">
      <c r="A27" s="58"/>
      <c r="B27" s="18" t="s">
        <v>20</v>
      </c>
      <c r="C27" s="21"/>
      <c r="D27" s="20">
        <f>D29</f>
        <v>72</v>
      </c>
      <c r="E27" s="20">
        <f t="shared" si="1"/>
        <v>72</v>
      </c>
      <c r="F27" s="31" t="e">
        <f t="shared" si="2"/>
        <v>#DIV/0!</v>
      </c>
    </row>
    <row r="28" spans="1:221" ht="25.5" customHeight="1">
      <c r="A28" s="54">
        <v>16</v>
      </c>
      <c r="B28" s="1" t="s">
        <v>51</v>
      </c>
      <c r="C28" s="20">
        <f>C29+C30+C31</f>
        <v>2873</v>
      </c>
      <c r="D28" s="20">
        <f t="shared" ref="D28" si="3">D29+D30+D31</f>
        <v>2818</v>
      </c>
      <c r="E28" s="20">
        <f t="shared" si="1"/>
        <v>-55</v>
      </c>
      <c r="F28" s="31">
        <f t="shared" si="2"/>
        <v>98.085624782457359</v>
      </c>
    </row>
    <row r="29" spans="1:221" ht="13.5" customHeight="1">
      <c r="A29" s="55"/>
      <c r="B29" s="17" t="s">
        <v>21</v>
      </c>
      <c r="C29" s="21">
        <v>0</v>
      </c>
      <c r="D29" s="21">
        <v>72</v>
      </c>
      <c r="E29" s="21">
        <f t="shared" si="1"/>
        <v>72</v>
      </c>
      <c r="F29" s="35" t="s">
        <v>44</v>
      </c>
    </row>
    <row r="30" spans="1:221" ht="13.9" customHeight="1">
      <c r="A30" s="55"/>
      <c r="B30" s="17" t="s">
        <v>39</v>
      </c>
      <c r="C30" s="21">
        <v>0</v>
      </c>
      <c r="D30" s="21">
        <v>0</v>
      </c>
      <c r="E30" s="30">
        <f t="shared" si="1"/>
        <v>0</v>
      </c>
      <c r="F30" s="35" t="s">
        <v>44</v>
      </c>
    </row>
    <row r="31" spans="1:221" ht="12.75" customHeight="1">
      <c r="A31" s="56"/>
      <c r="B31" s="17" t="s">
        <v>22</v>
      </c>
      <c r="C31" s="21">
        <v>2873</v>
      </c>
      <c r="D31" s="21">
        <v>2746</v>
      </c>
      <c r="E31" s="21">
        <f t="shared" si="1"/>
        <v>-127</v>
      </c>
      <c r="F31" s="32">
        <f t="shared" ref="F31:F43" si="4">D31/C31*100</f>
        <v>95.579533588583359</v>
      </c>
    </row>
    <row r="32" spans="1:221" ht="15" customHeight="1">
      <c r="A32" s="25">
        <v>17</v>
      </c>
      <c r="B32" s="1" t="s">
        <v>18</v>
      </c>
      <c r="C32" s="20">
        <v>5862</v>
      </c>
      <c r="D32" s="20">
        <v>3205</v>
      </c>
      <c r="E32" s="20">
        <f t="shared" si="1"/>
        <v>-2657</v>
      </c>
      <c r="F32" s="31">
        <f t="shared" si="4"/>
        <v>54.67417263732515</v>
      </c>
    </row>
    <row r="33" spans="1:221" ht="25.5">
      <c r="A33" s="25">
        <v>18</v>
      </c>
      <c r="B33" s="1" t="s">
        <v>14</v>
      </c>
      <c r="C33" s="20">
        <v>12762</v>
      </c>
      <c r="D33" s="27">
        <v>13573</v>
      </c>
      <c r="E33" s="27">
        <f t="shared" si="1"/>
        <v>811</v>
      </c>
      <c r="F33" s="31">
        <f t="shared" si="4"/>
        <v>106.35480332236327</v>
      </c>
    </row>
    <row r="34" spans="1:221" ht="65.45" customHeight="1">
      <c r="A34" s="25">
        <v>19</v>
      </c>
      <c r="B34" s="1" t="s">
        <v>28</v>
      </c>
      <c r="C34" s="20">
        <v>17747</v>
      </c>
      <c r="D34" s="20">
        <v>16554</v>
      </c>
      <c r="E34" s="20">
        <f t="shared" si="1"/>
        <v>-1193</v>
      </c>
      <c r="F34" s="31">
        <f t="shared" si="4"/>
        <v>93.277737082323782</v>
      </c>
    </row>
    <row r="35" spans="1:221" ht="26.25" customHeight="1">
      <c r="A35" s="25">
        <v>20</v>
      </c>
      <c r="B35" s="1" t="s">
        <v>36</v>
      </c>
      <c r="C35" s="20">
        <v>34700</v>
      </c>
      <c r="D35" s="20">
        <v>37271</v>
      </c>
      <c r="E35" s="20">
        <f t="shared" si="1"/>
        <v>2571</v>
      </c>
      <c r="F35" s="31">
        <f t="shared" si="4"/>
        <v>107.40922190201729</v>
      </c>
    </row>
    <row r="36" spans="1:221">
      <c r="A36" s="25">
        <v>21</v>
      </c>
      <c r="B36" s="1" t="s">
        <v>2</v>
      </c>
      <c r="C36" s="20">
        <v>9451</v>
      </c>
      <c r="D36" s="20">
        <v>9473</v>
      </c>
      <c r="E36" s="20">
        <f t="shared" si="1"/>
        <v>22</v>
      </c>
      <c r="F36" s="31">
        <f t="shared" si="4"/>
        <v>100.23277960004233</v>
      </c>
    </row>
    <row r="37" spans="1:221" ht="15" customHeight="1">
      <c r="A37" s="54">
        <v>22</v>
      </c>
      <c r="B37" s="1" t="s">
        <v>45</v>
      </c>
      <c r="C37" s="20">
        <v>111259</v>
      </c>
      <c r="D37" s="20">
        <v>117597</v>
      </c>
      <c r="E37" s="20">
        <f t="shared" si="1"/>
        <v>6338</v>
      </c>
      <c r="F37" s="31">
        <f t="shared" si="4"/>
        <v>105.69661780170594</v>
      </c>
    </row>
    <row r="38" spans="1:221" ht="23.45" hidden="1" customHeight="1">
      <c r="A38" s="55"/>
      <c r="B38" s="17" t="s">
        <v>33</v>
      </c>
      <c r="C38" s="21"/>
      <c r="D38" s="21"/>
      <c r="E38" s="21">
        <f t="shared" si="1"/>
        <v>0</v>
      </c>
      <c r="F38" s="31" t="e">
        <f t="shared" si="4"/>
        <v>#DIV/0!</v>
      </c>
    </row>
    <row r="39" spans="1:221" ht="15" customHeight="1">
      <c r="A39" s="25">
        <v>23</v>
      </c>
      <c r="B39" s="1" t="s">
        <v>3</v>
      </c>
      <c r="C39" s="20">
        <v>12212</v>
      </c>
      <c r="D39" s="20">
        <v>12273</v>
      </c>
      <c r="E39" s="20">
        <f t="shared" si="1"/>
        <v>61</v>
      </c>
      <c r="F39" s="31">
        <f t="shared" si="4"/>
        <v>100.49950867998689</v>
      </c>
    </row>
    <row r="40" spans="1:221" s="3" customFormat="1" ht="19.899999999999999" customHeight="1">
      <c r="A40" s="59" t="s">
        <v>37</v>
      </c>
      <c r="B40" s="60"/>
      <c r="C40" s="22">
        <f>C4+C19</f>
        <v>4573900</v>
      </c>
      <c r="D40" s="22">
        <f>D4+D19</f>
        <v>4677394</v>
      </c>
      <c r="E40" s="22">
        <f t="shared" si="1"/>
        <v>103494</v>
      </c>
      <c r="F40" s="24">
        <f t="shared" si="4"/>
        <v>102.26270797350183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0">
        <v>24</v>
      </c>
      <c r="B41" s="12" t="s">
        <v>4</v>
      </c>
      <c r="C41" s="22">
        <f>C42+C43+C44+C45</f>
        <v>7825496</v>
      </c>
      <c r="D41" s="22">
        <f>D42+D43+D44+D45</f>
        <v>7789177</v>
      </c>
      <c r="E41" s="22">
        <f t="shared" si="1"/>
        <v>-36319</v>
      </c>
      <c r="F41" s="24">
        <f t="shared" si="4"/>
        <v>99.535888843339777</v>
      </c>
    </row>
    <row r="42" spans="1:221" ht="24.75" customHeight="1">
      <c r="A42" s="50"/>
      <c r="B42" s="1" t="s">
        <v>38</v>
      </c>
      <c r="C42" s="20">
        <v>7836140</v>
      </c>
      <c r="D42" s="27">
        <v>7799818</v>
      </c>
      <c r="E42" s="27">
        <f t="shared" si="1"/>
        <v>-36322</v>
      </c>
      <c r="F42" s="31">
        <f t="shared" si="4"/>
        <v>99.536480971498719</v>
      </c>
    </row>
    <row r="43" spans="1:221" ht="15" customHeight="1">
      <c r="A43" s="50"/>
      <c r="B43" s="4" t="s">
        <v>13</v>
      </c>
      <c r="C43" s="20">
        <v>6933</v>
      </c>
      <c r="D43" s="20">
        <v>6933</v>
      </c>
      <c r="E43" s="20">
        <f t="shared" si="1"/>
        <v>0</v>
      </c>
      <c r="F43" s="31">
        <f t="shared" si="4"/>
        <v>100</v>
      </c>
    </row>
    <row r="44" spans="1:221" ht="38.450000000000003" customHeight="1">
      <c r="A44" s="50"/>
      <c r="B44" s="4" t="s">
        <v>25</v>
      </c>
      <c r="C44" s="20">
        <v>0</v>
      </c>
      <c r="D44" s="20">
        <v>3</v>
      </c>
      <c r="E44" s="20">
        <f t="shared" si="1"/>
        <v>3</v>
      </c>
      <c r="F44" s="34" t="s">
        <v>44</v>
      </c>
    </row>
    <row r="45" spans="1:221" ht="24" customHeight="1">
      <c r="A45" s="51"/>
      <c r="B45" s="1" t="s">
        <v>9</v>
      </c>
      <c r="C45" s="20">
        <v>-17577</v>
      </c>
      <c r="D45" s="29">
        <v>-17577</v>
      </c>
      <c r="E45" s="29">
        <f t="shared" si="1"/>
        <v>0</v>
      </c>
      <c r="F45" s="31">
        <f>D45/C45*100</f>
        <v>100</v>
      </c>
    </row>
    <row r="46" spans="1:221" s="9" customFormat="1" ht="18" customHeight="1" thickBot="1">
      <c r="A46" s="52" t="s">
        <v>40</v>
      </c>
      <c r="B46" s="53"/>
      <c r="C46" s="23">
        <f>C40+C41</f>
        <v>12399396</v>
      </c>
      <c r="D46" s="23">
        <f>D40+D41</f>
        <v>12466571</v>
      </c>
      <c r="E46" s="23">
        <f t="shared" si="1"/>
        <v>67175</v>
      </c>
      <c r="F46" s="33">
        <f>D46/C46*100</f>
        <v>100.54176025993524</v>
      </c>
    </row>
    <row r="47" spans="1:221">
      <c r="A47" s="43"/>
      <c r="B47" s="44"/>
    </row>
    <row r="48" spans="1:221" ht="54" customHeight="1">
      <c r="A48" s="46" t="s">
        <v>46</v>
      </c>
      <c r="B48" s="47"/>
      <c r="E48" s="45" t="s">
        <v>47</v>
      </c>
      <c r="F48" s="48"/>
    </row>
    <row r="49" spans="1:5">
      <c r="A49" s="43"/>
      <c r="B49" s="44"/>
    </row>
    <row r="50" spans="1:5">
      <c r="A50" s="43"/>
      <c r="B50" s="44"/>
    </row>
    <row r="51" spans="1:5">
      <c r="A51" s="43"/>
      <c r="B51" s="44"/>
      <c r="D51" s="45"/>
      <c r="E51" s="45"/>
    </row>
  </sheetData>
  <mergeCells count="16">
    <mergeCell ref="B1:F1"/>
    <mergeCell ref="A41:A45"/>
    <mergeCell ref="A46:B46"/>
    <mergeCell ref="A28:A31"/>
    <mergeCell ref="A11:A13"/>
    <mergeCell ref="A40:B40"/>
    <mergeCell ref="A26:A27"/>
    <mergeCell ref="A37:A38"/>
    <mergeCell ref="A14:A17"/>
    <mergeCell ref="A49:B49"/>
    <mergeCell ref="A50:B50"/>
    <mergeCell ref="A51:B51"/>
    <mergeCell ref="D51:E51"/>
    <mergeCell ref="A47:B47"/>
    <mergeCell ref="A48:B48"/>
    <mergeCell ref="E48:F48"/>
  </mergeCells>
  <pageMargins left="0" right="0" top="0.19685039370078741" bottom="0.15748031496062992" header="0.15748031496062992" footer="0.19685039370078741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2020-01-17T09:57:56Z</cp:lastPrinted>
  <dcterms:created xsi:type="dcterms:W3CDTF">2002-11-26T08:28:37Z</dcterms:created>
  <dcterms:modified xsi:type="dcterms:W3CDTF">2020-01-17T09:59:06Z</dcterms:modified>
</cp:coreProperties>
</file>